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Лист1!$A$1:$D$154</definedName>
  </definedNames>
  <calcPr calcId="145621" calcMode="manual"/>
</workbook>
</file>

<file path=xl/calcChain.xml><?xml version="1.0" encoding="utf-8"?>
<calcChain xmlns="http://schemas.openxmlformats.org/spreadsheetml/2006/main">
  <c r="B12" i="1" l="1"/>
  <c r="B153" i="1" l="1"/>
  <c r="B152" i="1"/>
  <c r="B9" i="1"/>
  <c r="B151" i="1" l="1"/>
  <c r="B147" i="1" l="1"/>
  <c r="B14" i="1"/>
  <c r="B17" i="1"/>
  <c r="B21" i="1"/>
  <c r="B29" i="1"/>
  <c r="B74" i="1"/>
  <c r="B118" i="1"/>
  <c r="B121" i="1"/>
  <c r="B125" i="1"/>
  <c r="B130" i="1"/>
  <c r="B133" i="1"/>
  <c r="B136" i="1"/>
  <c r="B8" i="1" l="1"/>
  <c r="B10" i="1" l="1"/>
  <c r="B148" i="1" l="1"/>
  <c r="B154" i="1" l="1"/>
</calcChain>
</file>

<file path=xl/sharedStrings.xml><?xml version="1.0" encoding="utf-8"?>
<sst xmlns="http://schemas.openxmlformats.org/spreadsheetml/2006/main" count="292" uniqueCount="176">
  <si>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</si>
  <si>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</si>
  <si>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</si>
  <si>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</si>
  <si>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</si>
  <si>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</si>
  <si>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</si>
  <si>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</si>
  <si>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</si>
  <si>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</si>
  <si>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</si>
  <si>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</si>
  <si>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</si>
  <si>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</si>
  <si>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</si>
  <si>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</si>
  <si>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</si>
  <si>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</si>
  <si>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</si>
  <si>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</si>
  <si>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</si>
  <si>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</si>
  <si>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</si>
  <si>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</si>
  <si>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</si>
  <si>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</si>
  <si>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</si>
  <si>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Устранение свищей хомутами</t>
  </si>
  <si>
    <t>руб.</t>
  </si>
  <si>
    <t xml:space="preserve">Годовая фактическая стоимость работ (услуг) </t>
  </si>
  <si>
    <t>Адрес: 1 мкр., д. 39</t>
  </si>
  <si>
    <t>Старшие по дому (льготы)</t>
  </si>
  <si>
    <t>Замена электрической лампы накаливания</t>
  </si>
  <si>
    <t>шт.</t>
  </si>
  <si>
    <t>кг</t>
  </si>
  <si>
    <t>Осмотр подвала</t>
  </si>
  <si>
    <t>Осмотр сантех. оборудования</t>
  </si>
  <si>
    <t>Сброс воздуха со стояков отопления с использованием а/м газель</t>
  </si>
  <si>
    <t>п/м</t>
  </si>
  <si>
    <t>Прочистка вентиляции</t>
  </si>
  <si>
    <t>1подъезд</t>
  </si>
  <si>
    <t>подъезд</t>
  </si>
  <si>
    <t>Закрытие кровли бикростом над квартирой</t>
  </si>
  <si>
    <t>Закрытие кровли лифтовой шахты бикростом</t>
  </si>
  <si>
    <t>Изготовление поручня</t>
  </si>
  <si>
    <t>Осмотр крыши</t>
  </si>
  <si>
    <t>дом</t>
  </si>
  <si>
    <t>Ремонт доводчика</t>
  </si>
  <si>
    <t>Слив воды с ванн на чердаке</t>
  </si>
  <si>
    <t>Установка сничек и навеска замков</t>
  </si>
  <si>
    <t>помещ</t>
  </si>
  <si>
    <t>замеры темпер. воздуха в квартире и подвале</t>
  </si>
  <si>
    <t>замер</t>
  </si>
  <si>
    <t>исполнение заявок не связанных с ремонтом</t>
  </si>
  <si>
    <t>навеска замка (крабовый)</t>
  </si>
  <si>
    <t>установка пружины</t>
  </si>
  <si>
    <t>утепление примыканий двер. коробок к двер. проемам изовером, монтаж.пе</t>
  </si>
  <si>
    <t>Закрытие/открытие стояков водоснабжения с использованием  а/м газель</t>
  </si>
  <si>
    <t>Замена муфты</t>
  </si>
  <si>
    <t>Запуск системы отопления</t>
  </si>
  <si>
    <t>Очистка внутридомовой канализационной сети</t>
  </si>
  <si>
    <t>Прочистка внутренней канализации</t>
  </si>
  <si>
    <t>Ремонт труб КНС</t>
  </si>
  <si>
    <t>стояк</t>
  </si>
  <si>
    <t>Частичная замена стояка ГВС</t>
  </si>
  <si>
    <t>Чистка фильтра</t>
  </si>
  <si>
    <t>частичная замена стояка ГВС</t>
  </si>
  <si>
    <t>чистка врезки</t>
  </si>
  <si>
    <t>Утепление вентпродухов изовером</t>
  </si>
  <si>
    <t>Завоз плодородной почвы (чернозема) позаявочно</t>
  </si>
  <si>
    <t>Григорян Амест Юриковна ( 1 мкр., д. 39 А)</t>
  </si>
  <si>
    <t>период: 01.01.2022-31.12.2022</t>
  </si>
  <si>
    <t>Начальное сальдо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</si>
  <si>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</si>
  <si>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</si>
  <si>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</si>
  <si>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</si>
  <si>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</si>
  <si>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</si>
  <si>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</si>
  <si>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</si>
  <si>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</si>
  <si>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Хол.вода потр.при содер.общ.имущ.в МКД 1,2 кв.2022г. 10-16эт.К=0,9;1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</si>
  <si>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</si>
  <si>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</si>
  <si>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мусоропровода 1,2 кв. 2022 г. К=1</t>
  </si>
  <si>
    <t>Содержание мусоропровода 3,4 кв. 2022 г. К=1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</si>
  <si>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</si>
  <si>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</si>
  <si>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</si>
  <si>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</si>
  <si>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</si>
  <si>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</si>
  <si>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</si>
  <si>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</si>
  <si>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</si>
  <si>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Гор.вода потр.при содер.общ.имущ.в МКД 3,4 кв.2022 г.10-16 эт.К=0,9;1</t>
  </si>
  <si>
    <t>Гор.вода потр.при содер.общего имущ.в МКД 1,2 кв.2022 10-16эт.К=1</t>
  </si>
  <si>
    <t>Отведение сточных вод в целях сод.общ.имущ.МКД 3,4кв.2022г10-16эт.К=0,</t>
  </si>
  <si>
    <t>Хол.вода потр.при.содер.общ.имущ. в МКД 3,4 кв.2022 г.10-16 эт.К=0,9;К</t>
  </si>
  <si>
    <t>Демонтаж кирпичной кладки в оконных проёмах,1 мкр.39</t>
  </si>
  <si>
    <t>Закрытие технологических отверстий</t>
  </si>
  <si>
    <t>Замена электропатрона с материалом</t>
  </si>
  <si>
    <t>Мелкий ремонт двери, 1 мкр 39</t>
  </si>
  <si>
    <t>Наружное утепление квартир, 1 мкр. 39</t>
  </si>
  <si>
    <t>Наружное утепление квартиры, 1 мкр. 39 кв. 128</t>
  </si>
  <si>
    <t>Осмотр забора на предмет замены</t>
  </si>
  <si>
    <t>Осмотр чердачного помещения</t>
  </si>
  <si>
    <t>Осмотр электросчетчика</t>
  </si>
  <si>
    <t>Очистка козырьков подъездов от быт. мусора</t>
  </si>
  <si>
    <t>м3</t>
  </si>
  <si>
    <t>Покраска балкона, 1 мкр.д.39 кв.124</t>
  </si>
  <si>
    <t>Прокладка электрического кабеля АВВГ 2х2,5</t>
  </si>
  <si>
    <t>Ремонт металлической двери</t>
  </si>
  <si>
    <t>Ремонт подъезда, 1 мкр. 39 п.4</t>
  </si>
  <si>
    <t>Ремонт подъездного отопления</t>
  </si>
  <si>
    <t>Ремонт тамбура, 1 мкр.39 п.1</t>
  </si>
  <si>
    <t>Ремонт тамбурной двери (деревянной)</t>
  </si>
  <si>
    <t>Сбор и вывоз строительного мусора, 1мкр.д.39</t>
  </si>
  <si>
    <t>Уборка проводов</t>
  </si>
  <si>
    <t>Уборка строительного мусора с козырька,с исп.автовышки 1 мкр.д39</t>
  </si>
  <si>
    <t>Установка 5-и секционных почтовых ящиков с предварительной их подготов</t>
  </si>
  <si>
    <t>Установка и изготовление металлической решётки 1 мкр.39</t>
  </si>
  <si>
    <t>Установка изделий из ПВХ, 1 мкр. 39</t>
  </si>
  <si>
    <t>Установка навесного замка</t>
  </si>
  <si>
    <t>Установка сничек на метал. дверь с исп-м сварки</t>
  </si>
  <si>
    <t>Устранение последствий сорванной крыши (уборка мусора), 1мкр.д.39</t>
  </si>
  <si>
    <t>Утепление подвальных дверных коробок изовером и монт. пеной</t>
  </si>
  <si>
    <t>Утепление стены пенопластом и ДСП, 1 мкр.д.39</t>
  </si>
  <si>
    <t>Частичный ремонт крыши, 1 мкр 39</t>
  </si>
  <si>
    <t>вынос мусора, нежил. помещ</t>
  </si>
  <si>
    <t>открытие продухов</t>
  </si>
  <si>
    <t>шт</t>
  </si>
  <si>
    <t>установка поручня</t>
  </si>
  <si>
    <t>установка светильника с датчиком на движение</t>
  </si>
  <si>
    <t>Закрытие и открытие стояков водоснабжения</t>
  </si>
  <si>
    <t>Замена вентиля на радиаторе</t>
  </si>
  <si>
    <t>Замена стояков отопления, 1 мкр. 39 кв. 124</t>
  </si>
  <si>
    <t>Замена части стояка ГВС</t>
  </si>
  <si>
    <t>место</t>
  </si>
  <si>
    <t>Замена шарового крана д.20</t>
  </si>
  <si>
    <t>Изготовление регистра отопления 2-х секционного д. 76</t>
  </si>
  <si>
    <t>Крепление розлива КНС</t>
  </si>
  <si>
    <t>Опрессовка системы отопления дома</t>
  </si>
  <si>
    <t>Отключение отопления</t>
  </si>
  <si>
    <t>узел</t>
  </si>
  <si>
    <t>Промывка розлива ГВС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</si>
  <si>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</si>
  <si>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</si>
  <si>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</si>
  <si>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Сварка свищей на внутридомовых трубопроводах отопления</t>
  </si>
  <si>
    <t>Смена вентиля д.15 на внутридомой системе отопления(без сварки)</t>
  </si>
  <si>
    <t>Смена вентиля д.20 на внутридомовой системе отопления(со сваркой)</t>
  </si>
  <si>
    <t>Смена врезки/сборки (без сварочных работ)</t>
  </si>
  <si>
    <t>Смена врезки/сборки (с применением сварочных работ)</t>
  </si>
  <si>
    <t>Установка водомерного счетчика</t>
  </si>
  <si>
    <t>Установка гебы на стояке</t>
  </si>
  <si>
    <t>Установка регистра отопления (без стоимости регистра)</t>
  </si>
  <si>
    <t>Частичная замена стояка КНС по квартире</t>
  </si>
  <si>
    <t>кв</t>
  </si>
  <si>
    <t>Чистка врезки</t>
  </si>
  <si>
    <t>Чистка грязевика</t>
  </si>
  <si>
    <t>частичная замена стояка ХВС</t>
  </si>
  <si>
    <t>частичная замена трубы КНС с тройником (раскр и закр. штробы со снят у</t>
  </si>
  <si>
    <t>Содержание,экспл. и ремонт лифтового хоз-ва 3,4 кв. 2022 г. К=0,9;1</t>
  </si>
  <si>
    <t>Прочитска вентиляционных каналов</t>
  </si>
  <si>
    <t>Дезинсекция Дезснабсервис</t>
  </si>
  <si>
    <t>Дератизация Дезснабсервис</t>
  </si>
  <si>
    <t>Организация мест накоп.ртуть сод-х ламп 3,4кв. 2022г.К=0,6;0,8;0,85;0,</t>
  </si>
  <si>
    <t>Отпуск цветочной рассады 2022 г.</t>
  </si>
  <si>
    <t>Разработка грунта вручную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</si>
  <si>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</si>
  <si>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</si>
  <si>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К=0,85;0,9;1</t>
  </si>
  <si>
    <t>Установка деревянного забора ( с земляными работами)</t>
  </si>
  <si>
    <t>Реестр собственников, 1 мкр. 39 (2022 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</si>
</sst>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color rgb="FF003F2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0F6EF"/>
        <bgColor auto="1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CC8BD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5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/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2" fontId="8" fillId="3" borderId="8" xfId="0" applyNumberFormat="1" applyFont="1" applyFill="1" applyBorder="1" applyAlignment="1">
      <alignment horizontal="center" vertical="center" wrapText="1"/>
    </xf>
    <xf numFmtId="2" fontId="6" fillId="3" borderId="9" xfId="3" applyNumberFormat="1" applyFont="1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/>
    </xf>
    <xf numFmtId="165" fontId="0" fillId="0" borderId="3" xfId="0" applyNumberFormat="1" applyFill="1" applyBorder="1"/>
    <xf numFmtId="0" fontId="12" fillId="4" borderId="10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/>
    </xf>
    <xf numFmtId="165" fontId="0" fillId="0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5" fontId="0" fillId="0" borderId="3" xfId="0" applyNumberFormat="1" applyFill="1" applyBorder="1" applyAlignment="1">
      <alignment vertical="center"/>
    </xf>
    <xf numFmtId="43" fontId="6" fillId="3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tabSelected="1" workbookViewId="0">
      <selection activeCell="A13" sqref="A13:D13"/>
    </sheetView>
  </sheetViews>
  <sheetFormatPr defaultRowHeight="15" outlineLevelRow="2" x14ac:dyDescent="0.25"/>
  <cols>
    <col min="1" max="1" width="59.5703125" style="11" customWidth="1"/>
    <col min="2" max="2" width="15.5703125" style="10" customWidth="1"/>
    <col min="3" max="3" width="9.28515625" style="11" customWidth="1"/>
    <col min="4" max="4" width="14.42578125" style="12" customWidth="1"/>
    <col min="5" max="5" width="16.28515625" style="13" customWidth="1"/>
    <col min="6" max="16384" width="9.140625" style="13"/>
  </cols>
  <sheetData>
    <row r="1" spans="1:4" ht="37.5" customHeight="1" x14ac:dyDescent="0.25">
      <c r="A1" s="37" t="s">
        <v>7</v>
      </c>
      <c r="B1" s="37"/>
      <c r="C1" s="37"/>
      <c r="D1" s="37"/>
    </row>
    <row r="2" spans="1:4" ht="17.25" customHeight="1" x14ac:dyDescent="0.25">
      <c r="A2" s="5" t="s">
        <v>30</v>
      </c>
      <c r="B2" s="41" t="s">
        <v>71</v>
      </c>
      <c r="C2" s="41"/>
      <c r="D2" s="41"/>
    </row>
    <row r="3" spans="1:4" ht="57" x14ac:dyDescent="0.25">
      <c r="A3" s="14" t="s">
        <v>2</v>
      </c>
      <c r="B3" s="3" t="s">
        <v>29</v>
      </c>
      <c r="C3" s="6" t="s">
        <v>0</v>
      </c>
      <c r="D3" s="7" t="s">
        <v>1</v>
      </c>
    </row>
    <row r="4" spans="1:4" x14ac:dyDescent="0.25">
      <c r="A4" s="14" t="s">
        <v>72</v>
      </c>
      <c r="B4" s="3">
        <v>-2746673.2439999999</v>
      </c>
      <c r="C4" s="17" t="s">
        <v>28</v>
      </c>
      <c r="D4" s="13"/>
    </row>
    <row r="5" spans="1:4" x14ac:dyDescent="0.25">
      <c r="A5" s="42" t="s">
        <v>73</v>
      </c>
      <c r="B5" s="43"/>
      <c r="C5" s="43"/>
      <c r="D5" s="44"/>
    </row>
    <row r="6" spans="1:4" ht="28.5" x14ac:dyDescent="0.25">
      <c r="A6" s="14" t="s">
        <v>74</v>
      </c>
      <c r="B6" s="3">
        <v>3029947.01</v>
      </c>
      <c r="C6" s="17" t="s">
        <v>28</v>
      </c>
      <c r="D6" s="7"/>
    </row>
    <row r="7" spans="1:4" x14ac:dyDescent="0.25">
      <c r="A7" s="14" t="s">
        <v>75</v>
      </c>
      <c r="B7" s="3">
        <v>3237201.97</v>
      </c>
      <c r="C7" s="17" t="s">
        <v>28</v>
      </c>
      <c r="D7" s="7"/>
    </row>
    <row r="8" spans="1:4" x14ac:dyDescent="0.25">
      <c r="A8" s="14" t="s">
        <v>76</v>
      </c>
      <c r="B8" s="3">
        <f>B7-B6</f>
        <v>207254.96000000043</v>
      </c>
      <c r="C8" s="17" t="s">
        <v>28</v>
      </c>
      <c r="D8" s="7"/>
    </row>
    <row r="9" spans="1:4" x14ac:dyDescent="0.25">
      <c r="A9" s="14" t="s">
        <v>8</v>
      </c>
      <c r="B9" s="3">
        <f>B10+B11</f>
        <v>31411.46</v>
      </c>
      <c r="C9" s="17" t="s">
        <v>28</v>
      </c>
      <c r="D9" s="7"/>
    </row>
    <row r="10" spans="1:4" x14ac:dyDescent="0.25">
      <c r="A10" s="14" t="s">
        <v>9</v>
      </c>
      <c r="B10" s="18">
        <f>1200*12+1062*12</f>
        <v>27144</v>
      </c>
      <c r="C10" s="17" t="s">
        <v>28</v>
      </c>
      <c r="D10" s="7"/>
    </row>
    <row r="11" spans="1:4" x14ac:dyDescent="0.25">
      <c r="A11" s="30" t="s">
        <v>70</v>
      </c>
      <c r="B11" s="31">
        <v>4267.46</v>
      </c>
      <c r="C11" s="17" t="s">
        <v>28</v>
      </c>
      <c r="D11" s="7"/>
    </row>
    <row r="12" spans="1:4" x14ac:dyDescent="0.25">
      <c r="A12" s="19" t="s">
        <v>77</v>
      </c>
      <c r="B12" s="8">
        <f>B6+B11</f>
        <v>3034214.4699999997</v>
      </c>
      <c r="C12" s="17" t="s">
        <v>28</v>
      </c>
      <c r="D12" s="1"/>
    </row>
    <row r="13" spans="1:4" x14ac:dyDescent="0.25">
      <c r="A13" s="38" t="s">
        <v>10</v>
      </c>
      <c r="B13" s="39"/>
      <c r="C13" s="39"/>
      <c r="D13" s="40"/>
    </row>
    <row r="14" spans="1:4" ht="29.25" thickBot="1" x14ac:dyDescent="0.3">
      <c r="A14" s="19" t="s">
        <v>11</v>
      </c>
      <c r="B14" s="8">
        <f>B15+B16</f>
        <v>462805.72</v>
      </c>
      <c r="C14" s="2"/>
      <c r="D14" s="1"/>
    </row>
    <row r="15" spans="1:4" s="22" customFormat="1" ht="15.75" thickBot="1" x14ac:dyDescent="0.3">
      <c r="A15" s="23" t="s">
        <v>78</v>
      </c>
      <c r="B15" s="29">
        <v>221275.82</v>
      </c>
      <c r="C15" s="23" t="s">
        <v>3</v>
      </c>
      <c r="D15" s="29">
        <v>50635.199999999997</v>
      </c>
    </row>
    <row r="16" spans="1:4" s="22" customFormat="1" ht="15.75" thickBot="1" x14ac:dyDescent="0.3">
      <c r="A16" s="23" t="s">
        <v>79</v>
      </c>
      <c r="B16" s="29">
        <v>241529.9</v>
      </c>
      <c r="C16" s="23" t="s">
        <v>3</v>
      </c>
      <c r="D16" s="29">
        <v>50635.199999999997</v>
      </c>
    </row>
    <row r="17" spans="1:4" ht="29.25" thickBot="1" x14ac:dyDescent="0.3">
      <c r="A17" s="19" t="s">
        <v>12</v>
      </c>
      <c r="B17" s="8">
        <f>B18+B19</f>
        <v>211816.72</v>
      </c>
      <c r="C17" s="2"/>
      <c r="D17" s="1"/>
    </row>
    <row r="18" spans="1:4" s="22" customFormat="1" ht="15.75" thickBot="1" x14ac:dyDescent="0.3">
      <c r="A18" s="23" t="s">
        <v>80</v>
      </c>
      <c r="B18" s="29">
        <v>108436.52</v>
      </c>
      <c r="C18" s="23" t="s">
        <v>3</v>
      </c>
      <c r="D18" s="29">
        <v>50647.6</v>
      </c>
    </row>
    <row r="19" spans="1:4" s="22" customFormat="1" ht="15.75" thickBot="1" x14ac:dyDescent="0.3">
      <c r="A19" s="23" t="s">
        <v>81</v>
      </c>
      <c r="B19" s="29">
        <v>103380.2</v>
      </c>
      <c r="C19" s="23" t="s">
        <v>3</v>
      </c>
      <c r="D19" s="29">
        <v>42196</v>
      </c>
    </row>
    <row r="20" spans="1:4" ht="28.5" x14ac:dyDescent="0.25">
      <c r="A20" s="19" t="s">
        <v>13</v>
      </c>
      <c r="B20" s="8">
        <v>0</v>
      </c>
      <c r="C20" s="4"/>
      <c r="D20" s="1"/>
    </row>
    <row r="21" spans="1:4" ht="43.5" thickBot="1" x14ac:dyDescent="0.3">
      <c r="A21" s="19" t="s">
        <v>14</v>
      </c>
      <c r="B21" s="8">
        <f>SUM(B22:B28)</f>
        <v>252922.82</v>
      </c>
      <c r="C21" s="2"/>
      <c r="D21" s="1"/>
    </row>
    <row r="22" spans="1:4" s="22" customFormat="1" ht="15.75" thickBot="1" x14ac:dyDescent="0.3">
      <c r="A22" s="23" t="s">
        <v>96</v>
      </c>
      <c r="B22" s="29">
        <v>6329.4</v>
      </c>
      <c r="C22" s="23" t="s">
        <v>3</v>
      </c>
      <c r="D22" s="29">
        <v>50635.199999999997</v>
      </c>
    </row>
    <row r="23" spans="1:4" s="22" customFormat="1" ht="15.75" thickBot="1" x14ac:dyDescent="0.3">
      <c r="A23" s="23" t="s">
        <v>97</v>
      </c>
      <c r="B23" s="29">
        <v>5569.87</v>
      </c>
      <c r="C23" s="23" t="s">
        <v>3</v>
      </c>
      <c r="D23" s="29">
        <v>50635.199999999997</v>
      </c>
    </row>
    <row r="24" spans="1:4" s="22" customFormat="1" ht="15.75" thickBot="1" x14ac:dyDescent="0.3">
      <c r="A24" s="23" t="s">
        <v>98</v>
      </c>
      <c r="B24" s="29">
        <v>3544.46</v>
      </c>
      <c r="C24" s="23" t="s">
        <v>3</v>
      </c>
      <c r="D24" s="29">
        <v>50635.199999999997</v>
      </c>
    </row>
    <row r="25" spans="1:4" s="22" customFormat="1" ht="15.75" thickBot="1" x14ac:dyDescent="0.3">
      <c r="A25" s="23" t="s">
        <v>82</v>
      </c>
      <c r="B25" s="29">
        <v>5569.87</v>
      </c>
      <c r="C25" s="23" t="s">
        <v>3</v>
      </c>
      <c r="D25" s="29">
        <v>50635.199999999997</v>
      </c>
    </row>
    <row r="26" spans="1:4" s="22" customFormat="1" ht="15.75" thickBot="1" x14ac:dyDescent="0.3">
      <c r="A26" s="23" t="s">
        <v>99</v>
      </c>
      <c r="B26" s="29">
        <v>5569.87</v>
      </c>
      <c r="C26" s="23" t="s">
        <v>3</v>
      </c>
      <c r="D26" s="29">
        <v>50635.199999999997</v>
      </c>
    </row>
    <row r="27" spans="1:4" s="22" customFormat="1" ht="15.75" thickBot="1" x14ac:dyDescent="0.3">
      <c r="A27" s="23" t="s">
        <v>83</v>
      </c>
      <c r="B27" s="29">
        <v>110384.74</v>
      </c>
      <c r="C27" s="23" t="s">
        <v>3</v>
      </c>
      <c r="D27" s="29">
        <v>50635.199999999997</v>
      </c>
    </row>
    <row r="28" spans="1:4" s="22" customFormat="1" ht="15.75" thickBot="1" x14ac:dyDescent="0.3">
      <c r="A28" s="23" t="s">
        <v>84</v>
      </c>
      <c r="B28" s="29">
        <v>115954.61</v>
      </c>
      <c r="C28" s="23" t="s">
        <v>3</v>
      </c>
      <c r="D28" s="29">
        <v>50635.199999999997</v>
      </c>
    </row>
    <row r="29" spans="1:4" ht="43.5" outlineLevel="1" thickBot="1" x14ac:dyDescent="0.3">
      <c r="A29" s="19" t="s">
        <v>15</v>
      </c>
      <c r="B29" s="8">
        <f>SUM(B30:B73)</f>
        <v>2370945.2200000002</v>
      </c>
      <c r="C29" s="15"/>
      <c r="D29" s="15"/>
    </row>
    <row r="30" spans="1:4" s="22" customFormat="1" ht="15.75" thickBot="1" x14ac:dyDescent="0.3">
      <c r="A30" s="23" t="s">
        <v>100</v>
      </c>
      <c r="B30" s="29">
        <v>13114.98</v>
      </c>
      <c r="C30" s="23" t="s">
        <v>3</v>
      </c>
      <c r="D30" s="29">
        <v>6</v>
      </c>
    </row>
    <row r="31" spans="1:4" s="22" customFormat="1" ht="15.75" thickBot="1" x14ac:dyDescent="0.3">
      <c r="A31" s="23" t="s">
        <v>42</v>
      </c>
      <c r="B31" s="29">
        <v>816720</v>
      </c>
      <c r="C31" s="23" t="s">
        <v>3</v>
      </c>
      <c r="D31" s="29">
        <v>480</v>
      </c>
    </row>
    <row r="32" spans="1:4" s="22" customFormat="1" ht="15.75" thickBot="1" x14ac:dyDescent="0.3">
      <c r="A32" s="23" t="s">
        <v>43</v>
      </c>
      <c r="B32" s="29">
        <v>4069.3</v>
      </c>
      <c r="C32" s="23" t="s">
        <v>3</v>
      </c>
      <c r="D32" s="29">
        <v>5</v>
      </c>
    </row>
    <row r="33" spans="1:4" s="22" customFormat="1" ht="15.75" thickBot="1" x14ac:dyDescent="0.3">
      <c r="A33" s="23" t="s">
        <v>101</v>
      </c>
      <c r="B33" s="29">
        <v>937.92</v>
      </c>
      <c r="C33" s="23" t="s">
        <v>3</v>
      </c>
      <c r="D33" s="29">
        <v>1.5</v>
      </c>
    </row>
    <row r="34" spans="1:4" s="22" customFormat="1" ht="15.75" thickBot="1" x14ac:dyDescent="0.3">
      <c r="A34" s="23" t="s">
        <v>32</v>
      </c>
      <c r="B34" s="29">
        <v>822.15</v>
      </c>
      <c r="C34" s="23" t="s">
        <v>33</v>
      </c>
      <c r="D34" s="29">
        <v>7</v>
      </c>
    </row>
    <row r="35" spans="1:4" s="22" customFormat="1" ht="15.75" thickBot="1" x14ac:dyDescent="0.3">
      <c r="A35" s="23" t="s">
        <v>102</v>
      </c>
      <c r="B35" s="29">
        <v>489.9</v>
      </c>
      <c r="C35" s="23" t="s">
        <v>33</v>
      </c>
      <c r="D35" s="29">
        <v>1</v>
      </c>
    </row>
    <row r="36" spans="1:4" s="22" customFormat="1" ht="15.75" thickBot="1" x14ac:dyDescent="0.3">
      <c r="A36" s="23" t="s">
        <v>44</v>
      </c>
      <c r="B36" s="29">
        <v>2229</v>
      </c>
      <c r="C36" s="23" t="s">
        <v>33</v>
      </c>
      <c r="D36" s="29">
        <v>2</v>
      </c>
    </row>
    <row r="37" spans="1:4" s="22" customFormat="1" ht="15.75" thickBot="1" x14ac:dyDescent="0.3">
      <c r="A37" s="23" t="s">
        <v>103</v>
      </c>
      <c r="B37" s="29">
        <v>500.52</v>
      </c>
      <c r="C37" s="23" t="s">
        <v>33</v>
      </c>
      <c r="D37" s="29">
        <v>1</v>
      </c>
    </row>
    <row r="38" spans="1:4" s="22" customFormat="1" ht="15.75" thickBot="1" x14ac:dyDescent="0.3">
      <c r="A38" s="23" t="s">
        <v>104</v>
      </c>
      <c r="B38" s="29">
        <v>52200</v>
      </c>
      <c r="C38" s="23" t="s">
        <v>46</v>
      </c>
      <c r="D38" s="29">
        <v>1</v>
      </c>
    </row>
    <row r="39" spans="1:4" s="22" customFormat="1" ht="15.75" thickBot="1" x14ac:dyDescent="0.3">
      <c r="A39" s="23" t="s">
        <v>105</v>
      </c>
      <c r="B39" s="29">
        <v>30600</v>
      </c>
      <c r="C39" s="23" t="s">
        <v>46</v>
      </c>
      <c r="D39" s="29">
        <v>1</v>
      </c>
    </row>
    <row r="40" spans="1:4" s="22" customFormat="1" ht="15.75" thickBot="1" x14ac:dyDescent="0.3">
      <c r="A40" s="23" t="s">
        <v>106</v>
      </c>
      <c r="B40" s="29">
        <v>342.04</v>
      </c>
      <c r="C40" s="23" t="s">
        <v>33</v>
      </c>
      <c r="D40" s="29">
        <v>1</v>
      </c>
    </row>
    <row r="41" spans="1:4" s="22" customFormat="1" ht="15.75" thickBot="1" x14ac:dyDescent="0.3">
      <c r="A41" s="23" t="s">
        <v>45</v>
      </c>
      <c r="B41" s="29">
        <v>3415.36</v>
      </c>
      <c r="C41" s="23" t="s">
        <v>46</v>
      </c>
      <c r="D41" s="29">
        <v>13</v>
      </c>
    </row>
    <row r="42" spans="1:4" s="22" customFormat="1" ht="15.75" thickBot="1" x14ac:dyDescent="0.3">
      <c r="A42" s="23" t="s">
        <v>35</v>
      </c>
      <c r="B42" s="29">
        <v>2530.44</v>
      </c>
      <c r="C42" s="23" t="s">
        <v>46</v>
      </c>
      <c r="D42" s="29">
        <v>3</v>
      </c>
    </row>
    <row r="43" spans="1:4" s="22" customFormat="1" ht="15.75" thickBot="1" x14ac:dyDescent="0.3">
      <c r="A43" s="23" t="s">
        <v>107</v>
      </c>
      <c r="B43" s="29">
        <v>466.43</v>
      </c>
      <c r="C43" s="23" t="s">
        <v>46</v>
      </c>
      <c r="D43" s="29">
        <v>1</v>
      </c>
    </row>
    <row r="44" spans="1:4" s="22" customFormat="1" ht="15.75" thickBot="1" x14ac:dyDescent="0.3">
      <c r="A44" s="23" t="s">
        <v>108</v>
      </c>
      <c r="B44" s="29">
        <v>1001.82</v>
      </c>
      <c r="C44" s="23" t="s">
        <v>33</v>
      </c>
      <c r="D44" s="29">
        <v>3</v>
      </c>
    </row>
    <row r="45" spans="1:4" s="22" customFormat="1" ht="15.75" thickBot="1" x14ac:dyDescent="0.3">
      <c r="A45" s="23" t="s">
        <v>109</v>
      </c>
      <c r="B45" s="29">
        <v>972.47</v>
      </c>
      <c r="C45" s="23" t="s">
        <v>110</v>
      </c>
      <c r="D45" s="29">
        <v>1.2</v>
      </c>
    </row>
    <row r="46" spans="1:4" s="22" customFormat="1" ht="15.75" thickBot="1" x14ac:dyDescent="0.3">
      <c r="A46" s="23" t="s">
        <v>111</v>
      </c>
      <c r="B46" s="29">
        <v>1136.54</v>
      </c>
      <c r="C46" s="23" t="s">
        <v>46</v>
      </c>
      <c r="D46" s="29">
        <v>1</v>
      </c>
    </row>
    <row r="47" spans="1:4" s="22" customFormat="1" ht="15.75" thickBot="1" x14ac:dyDescent="0.3">
      <c r="A47" s="23" t="s">
        <v>112</v>
      </c>
      <c r="B47" s="29">
        <v>281.81</v>
      </c>
      <c r="C47" s="23" t="s">
        <v>4</v>
      </c>
      <c r="D47" s="29">
        <v>0.3</v>
      </c>
    </row>
    <row r="48" spans="1:4" s="22" customFormat="1" ht="15.75" thickBot="1" x14ac:dyDescent="0.3">
      <c r="A48" s="23" t="s">
        <v>47</v>
      </c>
      <c r="B48" s="29">
        <v>674.52</v>
      </c>
      <c r="C48" s="23" t="s">
        <v>33</v>
      </c>
      <c r="D48" s="29">
        <v>1</v>
      </c>
    </row>
    <row r="49" spans="1:4" s="22" customFormat="1" ht="15.75" thickBot="1" x14ac:dyDescent="0.3">
      <c r="A49" s="23" t="s">
        <v>113</v>
      </c>
      <c r="B49" s="29">
        <v>2683.28</v>
      </c>
      <c r="C49" s="23" t="s">
        <v>33</v>
      </c>
      <c r="D49" s="29">
        <v>1</v>
      </c>
    </row>
    <row r="50" spans="1:4" s="22" customFormat="1" ht="15.75" thickBot="1" x14ac:dyDescent="0.3">
      <c r="A50" s="23" t="s">
        <v>114</v>
      </c>
      <c r="B50" s="29">
        <v>36882</v>
      </c>
      <c r="C50" s="23" t="s">
        <v>46</v>
      </c>
      <c r="D50" s="29">
        <v>1</v>
      </c>
    </row>
    <row r="51" spans="1:4" s="22" customFormat="1" ht="15.75" thickBot="1" x14ac:dyDescent="0.3">
      <c r="A51" s="23" t="s">
        <v>115</v>
      </c>
      <c r="B51" s="29">
        <v>2157.7199999999998</v>
      </c>
      <c r="C51" s="23" t="s">
        <v>40</v>
      </c>
      <c r="D51" s="29">
        <v>1</v>
      </c>
    </row>
    <row r="52" spans="1:4" s="22" customFormat="1" ht="15.75" thickBot="1" x14ac:dyDescent="0.3">
      <c r="A52" s="23" t="s">
        <v>116</v>
      </c>
      <c r="B52" s="29">
        <v>8355.7999999999993</v>
      </c>
      <c r="C52" s="23" t="s">
        <v>46</v>
      </c>
      <c r="D52" s="29">
        <v>1</v>
      </c>
    </row>
    <row r="53" spans="1:4" s="22" customFormat="1" ht="15.75" thickBot="1" x14ac:dyDescent="0.3">
      <c r="A53" s="23" t="s">
        <v>117</v>
      </c>
      <c r="B53" s="29">
        <v>2997.82</v>
      </c>
      <c r="C53" s="23" t="s">
        <v>33</v>
      </c>
      <c r="D53" s="29">
        <v>1</v>
      </c>
    </row>
    <row r="54" spans="1:4" s="22" customFormat="1" ht="15.75" thickBot="1" x14ac:dyDescent="0.3">
      <c r="A54" s="23" t="s">
        <v>118</v>
      </c>
      <c r="B54" s="29">
        <v>15275.31</v>
      </c>
      <c r="C54" s="23" t="s">
        <v>46</v>
      </c>
      <c r="D54" s="29">
        <v>1</v>
      </c>
    </row>
    <row r="55" spans="1:4" s="22" customFormat="1" ht="15.75" thickBot="1" x14ac:dyDescent="0.3">
      <c r="A55" s="23" t="s">
        <v>119</v>
      </c>
      <c r="B55" s="29">
        <v>1394.4</v>
      </c>
      <c r="C55" s="23" t="s">
        <v>41</v>
      </c>
      <c r="D55" s="29">
        <v>2</v>
      </c>
    </row>
    <row r="56" spans="1:4" s="22" customFormat="1" ht="15.75" thickBot="1" x14ac:dyDescent="0.3">
      <c r="A56" s="23" t="s">
        <v>120</v>
      </c>
      <c r="B56" s="29">
        <v>11881.05</v>
      </c>
      <c r="C56" s="23" t="s">
        <v>46</v>
      </c>
      <c r="D56" s="29">
        <v>1</v>
      </c>
    </row>
    <row r="57" spans="1:4" s="22" customFormat="1" ht="15.75" thickBot="1" x14ac:dyDescent="0.3">
      <c r="A57" s="23" t="s">
        <v>121</v>
      </c>
      <c r="B57" s="29">
        <v>2964.88</v>
      </c>
      <c r="C57" s="23" t="s">
        <v>33</v>
      </c>
      <c r="D57" s="29">
        <v>4</v>
      </c>
    </row>
    <row r="58" spans="1:4" s="22" customFormat="1" ht="15.75" thickBot="1" x14ac:dyDescent="0.3">
      <c r="A58" s="23" t="s">
        <v>122</v>
      </c>
      <c r="B58" s="29">
        <v>24236.01</v>
      </c>
      <c r="C58" s="23" t="s">
        <v>33</v>
      </c>
      <c r="D58" s="29">
        <v>1</v>
      </c>
    </row>
    <row r="59" spans="1:4" s="22" customFormat="1" ht="15.75" thickBot="1" x14ac:dyDescent="0.3">
      <c r="A59" s="23" t="s">
        <v>123</v>
      </c>
      <c r="B59" s="29">
        <v>1217162.4099999999</v>
      </c>
      <c r="C59" s="23" t="s">
        <v>46</v>
      </c>
      <c r="D59" s="29">
        <v>1</v>
      </c>
    </row>
    <row r="60" spans="1:4" s="22" customFormat="1" ht="15.75" thickBot="1" x14ac:dyDescent="0.3">
      <c r="A60" s="23" t="s">
        <v>124</v>
      </c>
      <c r="B60" s="29">
        <v>726.59</v>
      </c>
      <c r="C60" s="23" t="s">
        <v>33</v>
      </c>
      <c r="D60" s="29">
        <v>1</v>
      </c>
    </row>
    <row r="61" spans="1:4" s="22" customFormat="1" ht="15.75" thickBot="1" x14ac:dyDescent="0.3">
      <c r="A61" s="23" t="s">
        <v>49</v>
      </c>
      <c r="B61" s="29">
        <v>576.49</v>
      </c>
      <c r="C61" s="23" t="s">
        <v>33</v>
      </c>
      <c r="D61" s="29">
        <v>1</v>
      </c>
    </row>
    <row r="62" spans="1:4" s="22" customFormat="1" ht="15.75" thickBot="1" x14ac:dyDescent="0.3">
      <c r="A62" s="23" t="s">
        <v>125</v>
      </c>
      <c r="B62" s="29">
        <v>1583.67</v>
      </c>
      <c r="C62" s="23" t="s">
        <v>33</v>
      </c>
      <c r="D62" s="29">
        <v>3</v>
      </c>
    </row>
    <row r="63" spans="1:4" s="22" customFormat="1" ht="15.75" thickBot="1" x14ac:dyDescent="0.3">
      <c r="A63" s="23" t="s">
        <v>126</v>
      </c>
      <c r="B63" s="29">
        <v>2165.04</v>
      </c>
      <c r="C63" s="23" t="s">
        <v>110</v>
      </c>
      <c r="D63" s="29">
        <v>3</v>
      </c>
    </row>
    <row r="64" spans="1:4" s="22" customFormat="1" ht="15.75" thickBot="1" x14ac:dyDescent="0.3">
      <c r="A64" s="23" t="s">
        <v>127</v>
      </c>
      <c r="B64" s="29">
        <v>1338.5</v>
      </c>
      <c r="C64" s="23" t="s">
        <v>4</v>
      </c>
      <c r="D64" s="29">
        <v>10</v>
      </c>
    </row>
    <row r="65" spans="1:4" s="22" customFormat="1" ht="15.75" thickBot="1" x14ac:dyDescent="0.3">
      <c r="A65" s="23" t="s">
        <v>128</v>
      </c>
      <c r="B65" s="29">
        <v>12117.42</v>
      </c>
      <c r="C65" s="23" t="s">
        <v>3</v>
      </c>
      <c r="D65" s="29">
        <v>14</v>
      </c>
    </row>
    <row r="66" spans="1:4" s="22" customFormat="1" ht="15.75" thickBot="1" x14ac:dyDescent="0.3">
      <c r="A66" s="23" t="s">
        <v>129</v>
      </c>
      <c r="B66" s="29">
        <v>84322.05</v>
      </c>
      <c r="C66" s="23" t="s">
        <v>46</v>
      </c>
      <c r="D66" s="29">
        <v>1</v>
      </c>
    </row>
    <row r="67" spans="1:4" s="22" customFormat="1" ht="15.75" thickBot="1" x14ac:dyDescent="0.3">
      <c r="A67" s="23" t="s">
        <v>130</v>
      </c>
      <c r="B67" s="29">
        <v>1212.3499999999999</v>
      </c>
      <c r="C67" s="23" t="s">
        <v>50</v>
      </c>
      <c r="D67" s="29">
        <v>1</v>
      </c>
    </row>
    <row r="68" spans="1:4" s="22" customFormat="1" ht="15.75" thickBot="1" x14ac:dyDescent="0.3">
      <c r="A68" s="23" t="s">
        <v>54</v>
      </c>
      <c r="B68" s="29">
        <v>489.66</v>
      </c>
      <c r="C68" s="23" t="s">
        <v>33</v>
      </c>
      <c r="D68" s="29">
        <v>1</v>
      </c>
    </row>
    <row r="69" spans="1:4" s="22" customFormat="1" ht="15.75" thickBot="1" x14ac:dyDescent="0.3">
      <c r="A69" s="23" t="s">
        <v>131</v>
      </c>
      <c r="B69" s="29">
        <v>3037.2</v>
      </c>
      <c r="C69" s="23" t="s">
        <v>132</v>
      </c>
      <c r="D69" s="29">
        <v>4</v>
      </c>
    </row>
    <row r="70" spans="1:4" s="22" customFormat="1" ht="15.75" thickBot="1" x14ac:dyDescent="0.3">
      <c r="A70" s="23" t="s">
        <v>133</v>
      </c>
      <c r="B70" s="29">
        <v>1758</v>
      </c>
      <c r="C70" s="23" t="s">
        <v>33</v>
      </c>
      <c r="D70" s="29">
        <v>2</v>
      </c>
    </row>
    <row r="71" spans="1:4" s="22" customFormat="1" ht="15.75" thickBot="1" x14ac:dyDescent="0.3">
      <c r="A71" s="23" t="s">
        <v>55</v>
      </c>
      <c r="B71" s="29">
        <v>357.17</v>
      </c>
      <c r="C71" s="23" t="s">
        <v>33</v>
      </c>
      <c r="D71" s="29">
        <v>1</v>
      </c>
    </row>
    <row r="72" spans="1:4" s="22" customFormat="1" ht="15.75" thickBot="1" x14ac:dyDescent="0.3">
      <c r="A72" s="23" t="s">
        <v>134</v>
      </c>
      <c r="B72" s="29">
        <v>1108.9000000000001</v>
      </c>
      <c r="C72" s="23" t="s">
        <v>33</v>
      </c>
      <c r="D72" s="29">
        <v>1</v>
      </c>
    </row>
    <row r="73" spans="1:4" s="22" customFormat="1" ht="15.75" thickBot="1" x14ac:dyDescent="0.3">
      <c r="A73" s="23" t="s">
        <v>56</v>
      </c>
      <c r="B73" s="29">
        <v>1656.3</v>
      </c>
      <c r="C73" s="23" t="s">
        <v>4</v>
      </c>
      <c r="D73" s="29">
        <v>10</v>
      </c>
    </row>
    <row r="74" spans="1:4" s="20" customFormat="1" ht="57.75" outlineLevel="2" thickBot="1" x14ac:dyDescent="0.3">
      <c r="A74" s="16" t="s">
        <v>16</v>
      </c>
      <c r="B74" s="28">
        <f>SUM(B75:B117)</f>
        <v>394407.02000000008</v>
      </c>
      <c r="C74" s="21"/>
      <c r="D74" s="21"/>
    </row>
    <row r="75" spans="1:4" s="22" customFormat="1" ht="15.75" thickBot="1" x14ac:dyDescent="0.3">
      <c r="A75" s="23" t="s">
        <v>135</v>
      </c>
      <c r="B75" s="29">
        <v>6554.43</v>
      </c>
      <c r="C75" s="23" t="s">
        <v>63</v>
      </c>
      <c r="D75" s="29">
        <v>9</v>
      </c>
    </row>
    <row r="76" spans="1:4" s="22" customFormat="1" ht="15.75" thickBot="1" x14ac:dyDescent="0.3">
      <c r="A76" s="23" t="s">
        <v>57</v>
      </c>
      <c r="B76" s="29">
        <v>576.87</v>
      </c>
      <c r="C76" s="23" t="s">
        <v>26</v>
      </c>
      <c r="D76" s="29">
        <v>1</v>
      </c>
    </row>
    <row r="77" spans="1:4" s="22" customFormat="1" ht="15.75" thickBot="1" x14ac:dyDescent="0.3">
      <c r="A77" s="23" t="s">
        <v>136</v>
      </c>
      <c r="B77" s="29">
        <v>812.27</v>
      </c>
      <c r="C77" s="23" t="s">
        <v>33</v>
      </c>
      <c r="D77" s="29">
        <v>1</v>
      </c>
    </row>
    <row r="78" spans="1:4" s="22" customFormat="1" ht="15.75" thickBot="1" x14ac:dyDescent="0.3">
      <c r="A78" s="23" t="s">
        <v>58</v>
      </c>
      <c r="B78" s="29">
        <v>5323.78</v>
      </c>
      <c r="C78" s="23" t="s">
        <v>33</v>
      </c>
      <c r="D78" s="29">
        <v>11</v>
      </c>
    </row>
    <row r="79" spans="1:4" s="22" customFormat="1" ht="15.75" thickBot="1" x14ac:dyDescent="0.3">
      <c r="A79" s="23" t="s">
        <v>137</v>
      </c>
      <c r="B79" s="29">
        <v>70366.67</v>
      </c>
      <c r="C79" s="23" t="s">
        <v>46</v>
      </c>
      <c r="D79" s="29">
        <v>1</v>
      </c>
    </row>
    <row r="80" spans="1:4" s="22" customFormat="1" ht="15.75" thickBot="1" x14ac:dyDescent="0.3">
      <c r="A80" s="23" t="s">
        <v>138</v>
      </c>
      <c r="B80" s="29">
        <v>3707.41</v>
      </c>
      <c r="C80" s="23" t="s">
        <v>139</v>
      </c>
      <c r="D80" s="29">
        <v>1</v>
      </c>
    </row>
    <row r="81" spans="1:4" s="22" customFormat="1" ht="15.75" thickBot="1" x14ac:dyDescent="0.3">
      <c r="A81" s="23" t="s">
        <v>140</v>
      </c>
      <c r="B81" s="29">
        <v>541.16</v>
      </c>
      <c r="C81" s="23" t="s">
        <v>33</v>
      </c>
      <c r="D81" s="29">
        <v>1</v>
      </c>
    </row>
    <row r="82" spans="1:4" s="22" customFormat="1" ht="15.75" thickBot="1" x14ac:dyDescent="0.3">
      <c r="A82" s="23" t="s">
        <v>59</v>
      </c>
      <c r="B82" s="29">
        <v>1117</v>
      </c>
      <c r="C82" s="23" t="s">
        <v>33</v>
      </c>
      <c r="D82" s="29">
        <v>1</v>
      </c>
    </row>
    <row r="83" spans="1:4" s="22" customFormat="1" ht="15.75" thickBot="1" x14ac:dyDescent="0.3">
      <c r="A83" s="23" t="s">
        <v>141</v>
      </c>
      <c r="B83" s="29">
        <v>8788.68</v>
      </c>
      <c r="C83" s="23" t="s">
        <v>33</v>
      </c>
      <c r="D83" s="29">
        <v>4</v>
      </c>
    </row>
    <row r="84" spans="1:4" s="22" customFormat="1" ht="15.75" thickBot="1" x14ac:dyDescent="0.3">
      <c r="A84" s="23" t="s">
        <v>142</v>
      </c>
      <c r="B84" s="29">
        <v>5770.53</v>
      </c>
      <c r="C84" s="23" t="s">
        <v>33</v>
      </c>
      <c r="D84" s="29">
        <v>1</v>
      </c>
    </row>
    <row r="85" spans="1:4" s="22" customFormat="1" ht="15.75" thickBot="1" x14ac:dyDescent="0.3">
      <c r="A85" s="23" t="s">
        <v>143</v>
      </c>
      <c r="B85" s="29">
        <v>3466.08</v>
      </c>
      <c r="C85" s="23" t="s">
        <v>46</v>
      </c>
      <c r="D85" s="29">
        <v>1</v>
      </c>
    </row>
    <row r="86" spans="1:4" s="22" customFormat="1" ht="15.75" thickBot="1" x14ac:dyDescent="0.3">
      <c r="A86" s="23" t="s">
        <v>36</v>
      </c>
      <c r="B86" s="29">
        <v>1406.46</v>
      </c>
      <c r="C86" s="23" t="s">
        <v>33</v>
      </c>
      <c r="D86" s="29">
        <v>3</v>
      </c>
    </row>
    <row r="87" spans="1:4" s="22" customFormat="1" ht="15.75" thickBot="1" x14ac:dyDescent="0.3">
      <c r="A87" s="23" t="s">
        <v>36</v>
      </c>
      <c r="B87" s="29">
        <v>13126.96</v>
      </c>
      <c r="C87" s="23" t="s">
        <v>33</v>
      </c>
      <c r="D87" s="29">
        <v>28</v>
      </c>
    </row>
    <row r="88" spans="1:4" s="22" customFormat="1" ht="15.75" thickBot="1" x14ac:dyDescent="0.3">
      <c r="A88" s="23" t="s">
        <v>144</v>
      </c>
      <c r="B88" s="29">
        <v>1413.68</v>
      </c>
      <c r="C88" s="23" t="s">
        <v>145</v>
      </c>
      <c r="D88" s="29">
        <v>4</v>
      </c>
    </row>
    <row r="89" spans="1:4" s="22" customFormat="1" ht="15.75" thickBot="1" x14ac:dyDescent="0.3">
      <c r="A89" s="23" t="s">
        <v>60</v>
      </c>
      <c r="B89" s="29">
        <v>80356.639999999999</v>
      </c>
      <c r="C89" s="23" t="s">
        <v>38</v>
      </c>
      <c r="D89" s="29">
        <v>112</v>
      </c>
    </row>
    <row r="90" spans="1:4" s="22" customFormat="1" ht="15.75" thickBot="1" x14ac:dyDescent="0.3">
      <c r="A90" s="23" t="s">
        <v>146</v>
      </c>
      <c r="B90" s="29">
        <v>1357.45</v>
      </c>
      <c r="C90" s="23" t="s">
        <v>46</v>
      </c>
      <c r="D90" s="29">
        <v>1</v>
      </c>
    </row>
    <row r="91" spans="1:4" s="22" customFormat="1" ht="15.75" thickBot="1" x14ac:dyDescent="0.3">
      <c r="A91" s="23" t="s">
        <v>61</v>
      </c>
      <c r="B91" s="29">
        <v>1235.45</v>
      </c>
      <c r="C91" s="23" t="s">
        <v>4</v>
      </c>
      <c r="D91" s="29">
        <v>5</v>
      </c>
    </row>
    <row r="92" spans="1:4" s="22" customFormat="1" ht="15.75" thickBot="1" x14ac:dyDescent="0.3">
      <c r="A92" s="23" t="s">
        <v>62</v>
      </c>
      <c r="B92" s="29">
        <v>315.14999999999998</v>
      </c>
      <c r="C92" s="23" t="s">
        <v>33</v>
      </c>
      <c r="D92" s="29">
        <v>1</v>
      </c>
    </row>
    <row r="93" spans="1:4" s="22" customFormat="1" ht="15.75" thickBot="1" x14ac:dyDescent="0.3">
      <c r="A93" s="23" t="s">
        <v>147</v>
      </c>
      <c r="B93" s="29">
        <v>4360.4399999999996</v>
      </c>
      <c r="C93" s="23" t="s">
        <v>63</v>
      </c>
      <c r="D93" s="29">
        <v>7</v>
      </c>
    </row>
    <row r="94" spans="1:4" s="22" customFormat="1" ht="15.75" thickBot="1" x14ac:dyDescent="0.3">
      <c r="A94" s="23" t="s">
        <v>148</v>
      </c>
      <c r="B94" s="29">
        <v>8688.68</v>
      </c>
      <c r="C94" s="23" t="s">
        <v>63</v>
      </c>
      <c r="D94" s="29">
        <v>11</v>
      </c>
    </row>
    <row r="95" spans="1:4" s="22" customFormat="1" ht="15.75" thickBot="1" x14ac:dyDescent="0.3">
      <c r="A95" s="23" t="s">
        <v>37</v>
      </c>
      <c r="B95" s="29">
        <v>694.5</v>
      </c>
      <c r="C95" s="23" t="s">
        <v>26</v>
      </c>
      <c r="D95" s="29">
        <v>1</v>
      </c>
    </row>
    <row r="96" spans="1:4" s="22" customFormat="1" ht="15.75" thickBot="1" x14ac:dyDescent="0.3">
      <c r="A96" s="23" t="s">
        <v>149</v>
      </c>
      <c r="B96" s="29">
        <v>2297.7600000000002</v>
      </c>
      <c r="C96" s="23" t="s">
        <v>46</v>
      </c>
      <c r="D96" s="29">
        <v>2</v>
      </c>
    </row>
    <row r="97" spans="1:4" s="22" customFormat="1" ht="15.75" thickBot="1" x14ac:dyDescent="0.3">
      <c r="A97" s="23" t="s">
        <v>150</v>
      </c>
      <c r="B97" s="29">
        <v>1116.44</v>
      </c>
      <c r="C97" s="23" t="s">
        <v>33</v>
      </c>
      <c r="D97" s="29">
        <v>1</v>
      </c>
    </row>
    <row r="98" spans="1:4" s="22" customFormat="1" ht="15.75" thickBot="1" x14ac:dyDescent="0.3">
      <c r="A98" s="23" t="s">
        <v>48</v>
      </c>
      <c r="B98" s="29">
        <v>4910.25</v>
      </c>
      <c r="C98" s="23" t="s">
        <v>46</v>
      </c>
      <c r="D98" s="29">
        <v>5</v>
      </c>
    </row>
    <row r="99" spans="1:4" s="22" customFormat="1" ht="15.75" thickBot="1" x14ac:dyDescent="0.3">
      <c r="A99" s="23" t="s">
        <v>151</v>
      </c>
      <c r="B99" s="29">
        <v>1206.43</v>
      </c>
      <c r="C99" s="23" t="s">
        <v>33</v>
      </c>
      <c r="D99" s="29">
        <v>1</v>
      </c>
    </row>
    <row r="100" spans="1:4" s="22" customFormat="1" ht="15.75" thickBot="1" x14ac:dyDescent="0.3">
      <c r="A100" s="23" t="s">
        <v>152</v>
      </c>
      <c r="B100" s="29">
        <v>14108.76</v>
      </c>
      <c r="C100" s="23" t="s">
        <v>33</v>
      </c>
      <c r="D100" s="29">
        <v>4</v>
      </c>
    </row>
    <row r="101" spans="1:4" s="22" customFormat="1" ht="15.75" thickBot="1" x14ac:dyDescent="0.3">
      <c r="A101" s="23" t="s">
        <v>153</v>
      </c>
      <c r="B101" s="29">
        <v>1736.41</v>
      </c>
      <c r="C101" s="23" t="s">
        <v>33</v>
      </c>
      <c r="D101" s="29">
        <v>1</v>
      </c>
    </row>
    <row r="102" spans="1:4" s="22" customFormat="1" ht="15.75" thickBot="1" x14ac:dyDescent="0.3">
      <c r="A102" s="23" t="s">
        <v>154</v>
      </c>
      <c r="B102" s="29">
        <v>7240.29</v>
      </c>
      <c r="C102" s="23" t="s">
        <v>33</v>
      </c>
      <c r="D102" s="29">
        <v>3</v>
      </c>
    </row>
    <row r="103" spans="1:4" s="22" customFormat="1" ht="15.75" thickBot="1" x14ac:dyDescent="0.3">
      <c r="A103" s="23" t="s">
        <v>155</v>
      </c>
      <c r="B103" s="29">
        <v>199.29</v>
      </c>
      <c r="C103" s="23" t="s">
        <v>33</v>
      </c>
      <c r="D103" s="29">
        <v>1</v>
      </c>
    </row>
    <row r="104" spans="1:4" s="22" customFormat="1" ht="15.75" thickBot="1" x14ac:dyDescent="0.3">
      <c r="A104" s="23" t="s">
        <v>156</v>
      </c>
      <c r="B104" s="29">
        <v>1199.96</v>
      </c>
      <c r="C104" s="23" t="s">
        <v>33</v>
      </c>
      <c r="D104" s="29">
        <v>1</v>
      </c>
    </row>
    <row r="105" spans="1:4" s="22" customFormat="1" ht="15.75" thickBot="1" x14ac:dyDescent="0.3">
      <c r="A105" s="23" t="s">
        <v>157</v>
      </c>
      <c r="B105" s="29">
        <v>5148.76</v>
      </c>
      <c r="C105" s="23" t="s">
        <v>33</v>
      </c>
      <c r="D105" s="29">
        <v>4</v>
      </c>
    </row>
    <row r="106" spans="1:4" s="22" customFormat="1" ht="15.75" thickBot="1" x14ac:dyDescent="0.3">
      <c r="A106" s="23" t="s">
        <v>27</v>
      </c>
      <c r="B106" s="29">
        <v>1281.6600000000001</v>
      </c>
      <c r="C106" s="23" t="s">
        <v>33</v>
      </c>
      <c r="D106" s="29">
        <v>3</v>
      </c>
    </row>
    <row r="107" spans="1:4" s="22" customFormat="1" ht="15.75" thickBot="1" x14ac:dyDescent="0.3">
      <c r="A107" s="23" t="s">
        <v>64</v>
      </c>
      <c r="B107" s="29">
        <v>13260.88</v>
      </c>
      <c r="C107" s="23" t="s">
        <v>4</v>
      </c>
      <c r="D107" s="29">
        <v>5.5</v>
      </c>
    </row>
    <row r="108" spans="1:4" s="22" customFormat="1" ht="15.75" thickBot="1" x14ac:dyDescent="0.3">
      <c r="A108" s="23" t="s">
        <v>158</v>
      </c>
      <c r="B108" s="29">
        <v>17465</v>
      </c>
      <c r="C108" s="23" t="s">
        <v>159</v>
      </c>
      <c r="D108" s="29">
        <v>5</v>
      </c>
    </row>
    <row r="109" spans="1:4" s="22" customFormat="1" ht="15.75" thickBot="1" x14ac:dyDescent="0.3">
      <c r="A109" s="23" t="s">
        <v>160</v>
      </c>
      <c r="B109" s="29">
        <v>9564.44</v>
      </c>
      <c r="C109" s="23" t="s">
        <v>33</v>
      </c>
      <c r="D109" s="29">
        <v>4</v>
      </c>
    </row>
    <row r="110" spans="1:4" s="22" customFormat="1" ht="15.75" thickBot="1" x14ac:dyDescent="0.3">
      <c r="A110" s="23" t="s">
        <v>161</v>
      </c>
      <c r="B110" s="29">
        <v>2922.52</v>
      </c>
      <c r="C110" s="23" t="s">
        <v>33</v>
      </c>
      <c r="D110" s="29">
        <v>1</v>
      </c>
    </row>
    <row r="111" spans="1:4" s="22" customFormat="1" ht="15.75" thickBot="1" x14ac:dyDescent="0.3">
      <c r="A111" s="23" t="s">
        <v>65</v>
      </c>
      <c r="B111" s="29">
        <v>499.22</v>
      </c>
      <c r="C111" s="23" t="s">
        <v>4</v>
      </c>
      <c r="D111" s="29">
        <v>1</v>
      </c>
    </row>
    <row r="112" spans="1:4" s="22" customFormat="1" ht="15.75" thickBot="1" x14ac:dyDescent="0.3">
      <c r="A112" s="23" t="s">
        <v>51</v>
      </c>
      <c r="B112" s="29">
        <v>392.56</v>
      </c>
      <c r="C112" s="23" t="s">
        <v>52</v>
      </c>
      <c r="D112" s="29">
        <v>1</v>
      </c>
    </row>
    <row r="113" spans="1:4" s="22" customFormat="1" ht="15.75" thickBot="1" x14ac:dyDescent="0.3">
      <c r="A113" s="23" t="s">
        <v>53</v>
      </c>
      <c r="B113" s="29">
        <v>6716.04</v>
      </c>
      <c r="C113" s="23" t="s">
        <v>33</v>
      </c>
      <c r="D113" s="29">
        <v>12</v>
      </c>
    </row>
    <row r="114" spans="1:4" s="22" customFormat="1" ht="15.75" thickBot="1" x14ac:dyDescent="0.3">
      <c r="A114" s="23" t="s">
        <v>66</v>
      </c>
      <c r="B114" s="29">
        <v>72332.100000000006</v>
      </c>
      <c r="C114" s="23" t="s">
        <v>4</v>
      </c>
      <c r="D114" s="29">
        <v>30</v>
      </c>
    </row>
    <row r="115" spans="1:4" s="22" customFormat="1" ht="15.75" thickBot="1" x14ac:dyDescent="0.3">
      <c r="A115" s="23" t="s">
        <v>162</v>
      </c>
      <c r="B115" s="29">
        <v>7176.45</v>
      </c>
      <c r="C115" s="23" t="s">
        <v>4</v>
      </c>
      <c r="D115" s="29">
        <v>15</v>
      </c>
    </row>
    <row r="116" spans="1:4" s="22" customFormat="1" ht="15.75" thickBot="1" x14ac:dyDescent="0.3">
      <c r="A116" s="23" t="s">
        <v>163</v>
      </c>
      <c r="B116" s="29">
        <v>2892.67</v>
      </c>
      <c r="C116" s="23" t="s">
        <v>159</v>
      </c>
      <c r="D116" s="29">
        <v>1</v>
      </c>
    </row>
    <row r="117" spans="1:4" s="22" customFormat="1" ht="15.75" thickBot="1" x14ac:dyDescent="0.3">
      <c r="A117" s="23" t="s">
        <v>67</v>
      </c>
      <c r="B117" s="29">
        <v>758.84</v>
      </c>
      <c r="C117" s="23" t="s">
        <v>33</v>
      </c>
      <c r="D117" s="29">
        <v>2</v>
      </c>
    </row>
    <row r="118" spans="1:4" s="20" customFormat="1" ht="29.25" outlineLevel="2" thickBot="1" x14ac:dyDescent="0.3">
      <c r="A118" s="16" t="s">
        <v>17</v>
      </c>
      <c r="B118" s="36">
        <f>B119+B120</f>
        <v>94890.359999999986</v>
      </c>
      <c r="C118" s="21"/>
      <c r="D118" s="21"/>
    </row>
    <row r="119" spans="1:4" s="22" customFormat="1" ht="15.75" thickBot="1" x14ac:dyDescent="0.3">
      <c r="A119" s="23" t="s">
        <v>85</v>
      </c>
      <c r="B119" s="29">
        <v>46381.84</v>
      </c>
      <c r="C119" s="23" t="s">
        <v>3</v>
      </c>
      <c r="D119" s="29">
        <v>50635.199999999997</v>
      </c>
    </row>
    <row r="120" spans="1:4" s="22" customFormat="1" ht="15.75" thickBot="1" x14ac:dyDescent="0.3">
      <c r="A120" s="23" t="s">
        <v>86</v>
      </c>
      <c r="B120" s="29">
        <v>48508.52</v>
      </c>
      <c r="C120" s="23" t="s">
        <v>3</v>
      </c>
      <c r="D120" s="29">
        <v>50635.199999999997</v>
      </c>
    </row>
    <row r="121" spans="1:4" ht="29.25" thickBot="1" x14ac:dyDescent="0.3">
      <c r="A121" s="19" t="s">
        <v>18</v>
      </c>
      <c r="B121" s="8">
        <f>B122+B123</f>
        <v>430678.02</v>
      </c>
      <c r="C121" s="2"/>
      <c r="D121" s="1"/>
    </row>
    <row r="122" spans="1:4" s="22" customFormat="1" ht="15.75" thickBot="1" x14ac:dyDescent="0.3">
      <c r="A122" s="23" t="s">
        <v>164</v>
      </c>
      <c r="B122" s="29">
        <v>213453.01</v>
      </c>
      <c r="C122" s="23" t="s">
        <v>3</v>
      </c>
      <c r="D122" s="29">
        <v>46483.67</v>
      </c>
    </row>
    <row r="123" spans="1:4" s="22" customFormat="1" ht="15.75" thickBot="1" x14ac:dyDescent="0.3">
      <c r="A123" s="23" t="s">
        <v>87</v>
      </c>
      <c r="B123" s="29">
        <v>217225.01</v>
      </c>
      <c r="C123" s="23" t="s">
        <v>3</v>
      </c>
      <c r="D123" s="29">
        <v>50635.199999999997</v>
      </c>
    </row>
    <row r="124" spans="1:4" ht="28.5" x14ac:dyDescent="0.25">
      <c r="A124" s="19" t="s">
        <v>19</v>
      </c>
      <c r="B124" s="8">
        <v>0</v>
      </c>
      <c r="C124" s="2"/>
      <c r="D124" s="1"/>
    </row>
    <row r="125" spans="1:4" ht="29.25" thickBot="1" x14ac:dyDescent="0.3">
      <c r="A125" s="19" t="s">
        <v>20</v>
      </c>
      <c r="B125" s="8">
        <f>SUM(B126:B128)</f>
        <v>32800.54</v>
      </c>
      <c r="C125" s="2"/>
      <c r="D125" s="1"/>
    </row>
    <row r="126" spans="1:4" s="22" customFormat="1" ht="15.75" thickBot="1" x14ac:dyDescent="0.3">
      <c r="A126" s="23" t="s">
        <v>39</v>
      </c>
      <c r="B126" s="29">
        <v>5471.24</v>
      </c>
      <c r="C126" s="23" t="s">
        <v>4</v>
      </c>
      <c r="D126" s="29">
        <v>10.5</v>
      </c>
    </row>
    <row r="127" spans="1:4" s="22" customFormat="1" ht="15.75" thickBot="1" x14ac:dyDescent="0.3">
      <c r="A127" s="23" t="s">
        <v>165</v>
      </c>
      <c r="B127" s="29">
        <v>26501.54</v>
      </c>
      <c r="C127" s="23" t="s">
        <v>4</v>
      </c>
      <c r="D127" s="29">
        <v>6.5</v>
      </c>
    </row>
    <row r="128" spans="1:4" s="22" customFormat="1" ht="15.75" thickBot="1" x14ac:dyDescent="0.3">
      <c r="A128" s="23" t="s">
        <v>68</v>
      </c>
      <c r="B128" s="29">
        <v>827.76</v>
      </c>
      <c r="C128" s="23" t="s">
        <v>3</v>
      </c>
      <c r="D128" s="29">
        <v>3</v>
      </c>
    </row>
    <row r="129" spans="1:4" ht="28.5" x14ac:dyDescent="0.25">
      <c r="A129" s="19" t="s">
        <v>21</v>
      </c>
      <c r="B129" s="8">
        <v>0</v>
      </c>
      <c r="C129" s="2"/>
      <c r="D129" s="1"/>
    </row>
    <row r="130" spans="1:4" ht="29.25" thickBot="1" x14ac:dyDescent="0.3">
      <c r="A130" s="19" t="s">
        <v>22</v>
      </c>
      <c r="B130" s="8">
        <f>B131+B132</f>
        <v>106739</v>
      </c>
      <c r="C130" s="2"/>
      <c r="D130" s="1"/>
    </row>
    <row r="131" spans="1:4" s="22" customFormat="1" ht="15.75" thickBot="1" x14ac:dyDescent="0.3">
      <c r="A131" s="23" t="s">
        <v>88</v>
      </c>
      <c r="B131" s="29">
        <v>51040.28</v>
      </c>
      <c r="C131" s="23" t="s">
        <v>3</v>
      </c>
      <c r="D131" s="29">
        <v>50635.199999999997</v>
      </c>
    </row>
    <row r="132" spans="1:4" s="22" customFormat="1" ht="15.75" thickBot="1" x14ac:dyDescent="0.3">
      <c r="A132" s="23" t="s">
        <v>89</v>
      </c>
      <c r="B132" s="29">
        <v>55698.720000000001</v>
      </c>
      <c r="C132" s="23" t="s">
        <v>3</v>
      </c>
      <c r="D132" s="29">
        <v>50635.199999999997</v>
      </c>
    </row>
    <row r="133" spans="1:4" ht="43.5" thickBot="1" x14ac:dyDescent="0.3">
      <c r="A133" s="19" t="s">
        <v>23</v>
      </c>
      <c r="B133" s="8">
        <f>SUM(B134:B135)</f>
        <v>6492.5999999999995</v>
      </c>
      <c r="C133" s="2"/>
      <c r="D133" s="1"/>
    </row>
    <row r="134" spans="1:4" s="22" customFormat="1" ht="15.75" thickBot="1" x14ac:dyDescent="0.3">
      <c r="A134" s="23" t="s">
        <v>166</v>
      </c>
      <c r="B134" s="29">
        <v>4384.3999999999996</v>
      </c>
      <c r="C134" s="23" t="s">
        <v>3</v>
      </c>
      <c r="D134" s="29">
        <v>2641.2</v>
      </c>
    </row>
    <row r="135" spans="1:4" s="22" customFormat="1" ht="15.75" thickBot="1" x14ac:dyDescent="0.3">
      <c r="A135" s="23" t="s">
        <v>167</v>
      </c>
      <c r="B135" s="29">
        <v>2108.1999999999998</v>
      </c>
      <c r="C135" s="23" t="s">
        <v>3</v>
      </c>
      <c r="D135" s="29">
        <v>1270</v>
      </c>
    </row>
    <row r="136" spans="1:4" ht="57.75" thickBot="1" x14ac:dyDescent="0.3">
      <c r="A136" s="19" t="s">
        <v>24</v>
      </c>
      <c r="B136" s="8">
        <f>SUM(B137:B146)</f>
        <v>278195.25</v>
      </c>
      <c r="C136" s="2"/>
      <c r="D136" s="1"/>
    </row>
    <row r="137" spans="1:4" s="22" customFormat="1" ht="15.75" thickBot="1" x14ac:dyDescent="0.3">
      <c r="A137" s="23" t="s">
        <v>69</v>
      </c>
      <c r="B137" s="29">
        <v>2690</v>
      </c>
      <c r="C137" s="23" t="s">
        <v>34</v>
      </c>
      <c r="D137" s="29">
        <v>250</v>
      </c>
    </row>
    <row r="138" spans="1:4" s="22" customFormat="1" ht="15.75" thickBot="1" x14ac:dyDescent="0.3">
      <c r="A138" s="23" t="s">
        <v>90</v>
      </c>
      <c r="B138" s="29">
        <v>860.8</v>
      </c>
      <c r="C138" s="23" t="s">
        <v>3</v>
      </c>
      <c r="D138" s="29">
        <v>50635.199999999997</v>
      </c>
    </row>
    <row r="139" spans="1:4" s="22" customFormat="1" ht="15.75" thickBot="1" x14ac:dyDescent="0.3">
      <c r="A139" s="23" t="s">
        <v>168</v>
      </c>
      <c r="B139" s="29">
        <v>860.8</v>
      </c>
      <c r="C139" s="23" t="s">
        <v>3</v>
      </c>
      <c r="D139" s="29">
        <v>50635.199999999997</v>
      </c>
    </row>
    <row r="140" spans="1:4" s="22" customFormat="1" ht="15.75" thickBot="1" x14ac:dyDescent="0.3">
      <c r="A140" s="23" t="s">
        <v>169</v>
      </c>
      <c r="B140" s="29">
        <v>7332.43</v>
      </c>
      <c r="C140" s="23" t="s">
        <v>33</v>
      </c>
      <c r="D140" s="29">
        <v>109</v>
      </c>
    </row>
    <row r="141" spans="1:4" s="22" customFormat="1" ht="15.75" thickBot="1" x14ac:dyDescent="0.3">
      <c r="A141" s="23" t="s">
        <v>170</v>
      </c>
      <c r="B141" s="29">
        <v>4127.3999999999996</v>
      </c>
      <c r="C141" s="23" t="s">
        <v>3</v>
      </c>
      <c r="D141" s="29">
        <v>20</v>
      </c>
    </row>
    <row r="142" spans="1:4" s="22" customFormat="1" ht="15.75" thickBot="1" x14ac:dyDescent="0.3">
      <c r="A142" s="23" t="s">
        <v>171</v>
      </c>
      <c r="B142" s="29">
        <v>21156.959999999999</v>
      </c>
      <c r="C142" s="23" t="s">
        <v>33</v>
      </c>
      <c r="D142" s="29">
        <v>24</v>
      </c>
    </row>
    <row r="143" spans="1:4" s="22" customFormat="1" ht="15.75" thickBot="1" x14ac:dyDescent="0.3">
      <c r="A143" s="23" t="s">
        <v>172</v>
      </c>
      <c r="B143" s="29">
        <v>24120</v>
      </c>
      <c r="C143" s="23" t="s">
        <v>3</v>
      </c>
      <c r="D143" s="29">
        <v>4500</v>
      </c>
    </row>
    <row r="144" spans="1:4" s="22" customFormat="1" ht="15.75" thickBot="1" x14ac:dyDescent="0.3">
      <c r="A144" s="23" t="s">
        <v>91</v>
      </c>
      <c r="B144" s="29">
        <v>111438.36</v>
      </c>
      <c r="C144" s="23" t="s">
        <v>3</v>
      </c>
      <c r="D144" s="29">
        <v>50653.8</v>
      </c>
    </row>
    <row r="145" spans="1:5" s="22" customFormat="1" ht="15.75" thickBot="1" x14ac:dyDescent="0.3">
      <c r="A145" s="23" t="s">
        <v>173</v>
      </c>
      <c r="B145" s="29">
        <v>96206.9</v>
      </c>
      <c r="C145" s="23" t="s">
        <v>3</v>
      </c>
      <c r="D145" s="29">
        <v>42196</v>
      </c>
    </row>
    <row r="146" spans="1:5" s="22" customFormat="1" ht="15.75" thickBot="1" x14ac:dyDescent="0.3">
      <c r="A146" s="23" t="s">
        <v>174</v>
      </c>
      <c r="B146" s="29">
        <v>9401.6</v>
      </c>
      <c r="C146" s="23" t="s">
        <v>38</v>
      </c>
      <c r="D146" s="29">
        <v>40</v>
      </c>
    </row>
    <row r="147" spans="1:5" x14ac:dyDescent="0.25">
      <c r="A147" s="19" t="s">
        <v>25</v>
      </c>
      <c r="B147" s="8">
        <f>SUM(B148:B150)</f>
        <v>56078.66</v>
      </c>
      <c r="C147" s="2"/>
      <c r="D147" s="1"/>
    </row>
    <row r="148" spans="1:5" ht="45" x14ac:dyDescent="0.25">
      <c r="A148" s="4" t="s">
        <v>6</v>
      </c>
      <c r="B148" s="25">
        <f>D148*12*5</f>
        <v>9600</v>
      </c>
      <c r="C148" s="4" t="s">
        <v>5</v>
      </c>
      <c r="D148" s="4">
        <v>160</v>
      </c>
    </row>
    <row r="149" spans="1:5" ht="15.75" thickBot="1" x14ac:dyDescent="0.3">
      <c r="A149" s="2" t="s">
        <v>31</v>
      </c>
      <c r="B149" s="27">
        <v>43278.66</v>
      </c>
      <c r="C149" s="9" t="s">
        <v>28</v>
      </c>
      <c r="D149" s="1"/>
    </row>
    <row r="150" spans="1:5" s="34" customFormat="1" ht="15.75" thickBot="1" x14ac:dyDescent="0.3">
      <c r="A150" s="32" t="s">
        <v>175</v>
      </c>
      <c r="B150" s="35">
        <v>3200</v>
      </c>
      <c r="C150" s="32" t="s">
        <v>46</v>
      </c>
      <c r="D150" s="33">
        <v>1</v>
      </c>
    </row>
    <row r="151" spans="1:5" x14ac:dyDescent="0.25">
      <c r="A151" s="19" t="s">
        <v>92</v>
      </c>
      <c r="B151" s="26">
        <f>B14+B17+B20+B21+B29+B74+B125+B129+B130+B133+B1065+B136+B121+B118</f>
        <v>4642693.2700000005</v>
      </c>
      <c r="C151" s="9" t="s">
        <v>28</v>
      </c>
      <c r="D151" s="1"/>
      <c r="E151" s="24"/>
    </row>
    <row r="152" spans="1:5" x14ac:dyDescent="0.25">
      <c r="A152" s="19" t="s">
        <v>93</v>
      </c>
      <c r="B152" s="8">
        <f>B151*1.2+B147</f>
        <v>5627310.5840000007</v>
      </c>
      <c r="C152" s="9" t="s">
        <v>28</v>
      </c>
      <c r="D152" s="1"/>
    </row>
    <row r="153" spans="1:5" x14ac:dyDescent="0.25">
      <c r="A153" s="19" t="s">
        <v>94</v>
      </c>
      <c r="B153" s="8">
        <f>B6+B9-B152+B4</f>
        <v>-5312625.3580000009</v>
      </c>
      <c r="C153" s="9" t="s">
        <v>28</v>
      </c>
      <c r="D153" s="1"/>
    </row>
    <row r="154" spans="1:5" ht="28.5" hidden="1" x14ac:dyDescent="0.25">
      <c r="A154" s="16" t="s">
        <v>95</v>
      </c>
      <c r="B154" s="8">
        <f>B153+B8</f>
        <v>-5105370.398</v>
      </c>
      <c r="C154" s="9" t="s">
        <v>28</v>
      </c>
      <c r="D154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2021-09-14T23:40:28Z</cp:lastPrinted>
  <dcterms:created xsi:type="dcterms:W3CDTF">2016-03-18T02:51:51Z</dcterms:created>
  <dcterms:modified xsi:type="dcterms:W3CDTF">2023-03-13T01:48:44Z</dcterms:modified>
</cp:coreProperties>
</file>